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3BD79256-768D-4C96-84B5-3613E70A1275}" xr6:coauthVersionLast="45" xr6:coauthVersionMax="45" xr10:uidLastSave="{00000000-0000-0000-0000-000000000000}"/>
  <bookViews>
    <workbookView xWindow="-120" yWindow="-120" windowWidth="29040" windowHeight="15840" xr2:uid="{B5E944B8-820D-4C64-8EBF-66552A9815F1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I5" i="2"/>
  <c r="BT9" i="2"/>
  <c r="CC13" i="2"/>
  <c r="BY14" i="2" s="1"/>
  <c r="CJ5" i="2"/>
  <c r="BT10" i="2"/>
  <c r="CK5" i="2"/>
  <c r="BT11" i="2"/>
  <c r="BT12" i="2"/>
  <c r="CL5" i="2"/>
  <c r="CE11" i="2" l="1"/>
  <c r="BV11" i="2"/>
  <c r="BV10" i="2"/>
  <c r="CE10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<sst xmlns="http://schemas.openxmlformats.org/spreadsheetml/2006/main" count="105" uniqueCount="43">
  <si>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</si>
  <si>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</si>
  <si>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</si>
  <si>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</si>
  <si>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</si>
  <si>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</si>
  <si>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</si>
  <si>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</si>
  <si>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</si>
  <si>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029.31K</t>
  </si>
  <si>
    <t>Pulau Gelasa</t>
  </si>
  <si>
    <t>0+000</t>
  </si>
  <si>
    <t>BAIK</t>
  </si>
  <si>
    <t>0+620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</si>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</sst>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20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B16C5987-13B5-48A2-AF30-8DDCDCCF3FA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</xdr:row>
      <xdr:rowOff>0</xdr:rowOff>
    </xdr:from>
    <xdr:to>
      <xdr:col>18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D00F27E-1FC6-413A-8070-8C07762B9400}"/>
            </a:ext>
          </a:extLst>
        </xdr:cNvPr>
        <xdr:cNvCxnSpPr/>
      </xdr:nvCxnSpPr>
      <xdr:spPr>
        <a:xfrm>
          <a:off x="2057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0</xdr:colOff>
      <xdr:row>25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8C406A88-89F2-4D4E-A873-1D638487C648}"/>
            </a:ext>
          </a:extLst>
        </xdr:cNvPr>
        <xdr:cNvCxnSpPr/>
      </xdr:nvCxnSpPr>
      <xdr:spPr>
        <a:xfrm>
          <a:off x="2286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0</xdr:colOff>
      <xdr:row>25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CE2EE13-55D1-4FD4-8532-5C9C7DA2074A}"/>
            </a:ext>
          </a:extLst>
        </xdr:cNvPr>
        <xdr:cNvCxnSpPr/>
      </xdr:nvCxnSpPr>
      <xdr:spPr>
        <a:xfrm>
          <a:off x="6858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0</xdr:colOff>
      <xdr:row>25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DA8BB80-5DBB-445E-A563-A8D4A0B9D8EC}"/>
            </a:ext>
          </a:extLst>
        </xdr:cNvPr>
        <xdr:cNvCxnSpPr/>
      </xdr:nvCxnSpPr>
      <xdr:spPr>
        <a:xfrm>
          <a:off x="11430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0</xdr:colOff>
      <xdr:row>25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CFE4E67-39C1-4E0B-97B2-DF0658276538}"/>
            </a:ext>
          </a:extLst>
        </xdr:cNvPr>
        <xdr:cNvCxnSpPr/>
      </xdr:nvCxnSpPr>
      <xdr:spPr>
        <a:xfrm>
          <a:off x="16002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23</xdr:row>
      <xdr:rowOff>0</xdr:rowOff>
    </xdr:from>
    <xdr:to>
      <xdr:col>18</xdr:col>
      <xdr:colOff>0</xdr:colOff>
      <xdr:row>25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692260D-FB2E-49EA-8629-5D1C55B057E5}"/>
            </a:ext>
          </a:extLst>
        </xdr:cNvPr>
        <xdr:cNvCxnSpPr/>
      </xdr:nvCxnSpPr>
      <xdr:spPr>
        <a:xfrm>
          <a:off x="2057400" y="458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4628-F222-4433-934A-98BF0EDD7C9B}">
  <dimension ref="A1:CL22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Q1" s="113" t="s">
        <v>36</v>
      </c>
      <c r="BR1" s="113"/>
      <c r="BS1" s="113"/>
      <c r="BT1" s="113"/>
      <c r="BU1" s="113"/>
      <c r="BV1" s="113"/>
      <c r="BW1" t="s">
        <v>36</v>
      </c>
      <c r="BX1" t="s">
        <v>36</v>
      </c>
      <c r="CE1" t="s">
        <v>37</v>
      </c>
    </row>
    <row r="2" spans="1:90" x14ac:dyDescent="0.25">
      <c r="CE2" t="s">
        <v>38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14" t="s">
        <v>2</v>
      </c>
      <c r="BR3" s="114"/>
      <c r="BS3" s="115" t="str">
        <f>O6</f>
        <v>029.31K</v>
      </c>
      <c r="BT3" s="115"/>
      <c r="BU3" s="115"/>
      <c r="BV3" s="115"/>
      <c r="BW3" s="115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14" t="s">
        <v>3</v>
      </c>
      <c r="BR4" s="114"/>
      <c r="BS4" s="116" t="str">
        <f>O8</f>
        <v>Pulau Gelasa</v>
      </c>
      <c r="BT4" s="116"/>
      <c r="BU4" s="116"/>
      <c r="BV4" s="116"/>
      <c r="BW4" s="116"/>
      <c r="CE4" t="s">
        <v>39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14" t="s">
        <v>4</v>
      </c>
      <c r="BR5" s="114"/>
      <c r="BS5" s="117">
        <f>O10</f>
        <v>620</v>
      </c>
      <c r="BT5" s="117"/>
      <c r="BU5" s="117"/>
      <c r="BV5" s="118"/>
      <c r="BW5" s="119" t="s">
        <v>5</v>
      </c>
      <c r="CE5" t="str">
        <f>BS3</f>
        <v>029.31K</v>
      </c>
      <c r="CF5" t="str">
        <f>CE6</f>
        <v>Pulau Gelasa</v>
      </c>
      <c r="CG5" s="120">
        <f>CE7</f>
        <v>620</v>
      </c>
      <c r="CI5" s="120">
        <f>CB9</f>
        <v>620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6" t="s">
        <v>2</v>
      </c>
      <c r="E6" s="46"/>
      <c r="F6" s="46"/>
      <c r="G6" s="46"/>
      <c r="H6" s="46"/>
      <c r="I6" s="46"/>
      <c r="J6" s="46"/>
      <c r="K6" s="46"/>
      <c r="L6" s="46"/>
      <c r="M6" s="47"/>
      <c r="N6" s="5"/>
      <c r="O6" s="50" t="s">
        <v>9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9"/>
      <c r="AL6" s="1"/>
      <c r="AM6" s="1"/>
      <c r="AN6" s="1"/>
      <c r="AO6" s="5"/>
      <c r="AP6" s="35" t="s">
        <v>6</v>
      </c>
      <c r="AQ6" s="35"/>
      <c r="AR6" s="35"/>
      <c r="AS6" s="35"/>
      <c r="AT6" s="35"/>
      <c r="AU6" s="35"/>
      <c r="AV6" s="9"/>
      <c r="AW6" s="5"/>
      <c r="AX6" s="35" t="s">
        <v>7</v>
      </c>
      <c r="AY6" s="35"/>
      <c r="AZ6" s="35"/>
      <c r="BA6" s="35"/>
      <c r="BB6" s="35"/>
      <c r="BC6" s="35"/>
      <c r="BD6" s="9"/>
      <c r="BE6" s="5"/>
      <c r="BF6" s="35" t="s">
        <v>8</v>
      </c>
      <c r="BG6" s="35"/>
      <c r="BH6" s="35"/>
      <c r="BI6" s="35"/>
      <c r="BJ6" s="35"/>
      <c r="BK6" s="35"/>
      <c r="BL6" s="9"/>
      <c r="BM6" s="1"/>
      <c r="BN6" s="1"/>
      <c r="BO6" s="6"/>
      <c r="BQ6" s="121"/>
      <c r="BR6" s="122"/>
      <c r="CE6" t="str">
        <f>BS4</f>
        <v>Pulau Gelasa</v>
      </c>
    </row>
    <row r="7" spans="1:90" ht="10.5" customHeight="1" x14ac:dyDescent="0.25">
      <c r="A7" s="3"/>
      <c r="B7" s="1"/>
      <c r="C7" s="4"/>
      <c r="D7" s="48"/>
      <c r="E7" s="48"/>
      <c r="F7" s="48"/>
      <c r="G7" s="48"/>
      <c r="H7" s="48"/>
      <c r="I7" s="48"/>
      <c r="J7" s="48"/>
      <c r="K7" s="48"/>
      <c r="L7" s="48"/>
      <c r="M7" s="49"/>
      <c r="N7" s="4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7"/>
      <c r="AL7" s="1"/>
      <c r="AM7" s="1"/>
      <c r="AN7" s="1"/>
      <c r="AO7" s="4"/>
      <c r="AP7" s="36"/>
      <c r="AQ7" s="36"/>
      <c r="AR7" s="36"/>
      <c r="AS7" s="36"/>
      <c r="AT7" s="36"/>
      <c r="AU7" s="36"/>
      <c r="AV7" s="7"/>
      <c r="AW7" s="4"/>
      <c r="AX7" s="36"/>
      <c r="AY7" s="36"/>
      <c r="AZ7" s="36"/>
      <c r="BA7" s="36"/>
      <c r="BB7" s="36"/>
      <c r="BC7" s="36"/>
      <c r="BD7" s="7"/>
      <c r="BE7" s="4"/>
      <c r="BF7" s="36"/>
      <c r="BG7" s="36"/>
      <c r="BH7" s="36"/>
      <c r="BI7" s="36"/>
      <c r="BJ7" s="36"/>
      <c r="BK7" s="36"/>
      <c r="BL7" s="7"/>
      <c r="BM7" s="1"/>
      <c r="BN7" s="1"/>
      <c r="BO7" s="6"/>
      <c r="CE7" s="120">
        <f>BS5</f>
        <v>620</v>
      </c>
    </row>
    <row r="8" spans="1:90" ht="10.5" customHeight="1" x14ac:dyDescent="0.25">
      <c r="A8" s="3"/>
      <c r="B8" s="1"/>
      <c r="C8" s="5"/>
      <c r="D8" s="46" t="s">
        <v>3</v>
      </c>
      <c r="E8" s="46"/>
      <c r="F8" s="46"/>
      <c r="G8" s="46"/>
      <c r="H8" s="46"/>
      <c r="I8" s="46"/>
      <c r="J8" s="46"/>
      <c r="K8" s="46"/>
      <c r="L8" s="46"/>
      <c r="M8" s="47"/>
      <c r="N8" s="5"/>
      <c r="O8" s="51" t="s">
        <v>10</v>
      </c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9"/>
      <c r="AL8" s="1"/>
      <c r="AM8" s="1"/>
      <c r="AN8" s="1"/>
      <c r="AO8" s="5"/>
      <c r="AP8" s="37" t="s">
        <v>11</v>
      </c>
      <c r="AQ8" s="37"/>
      <c r="AR8" s="37"/>
      <c r="AS8" s="37"/>
      <c r="AT8" s="37"/>
      <c r="AU8" s="37"/>
      <c r="AV8" s="9"/>
      <c r="AW8" s="5"/>
      <c r="AX8" s="37" t="s">
        <v>13</v>
      </c>
      <c r="AY8" s="37"/>
      <c r="AZ8" s="37"/>
      <c r="BA8" s="37"/>
      <c r="BB8" s="37"/>
      <c r="BC8" s="37"/>
      <c r="BD8" s="9"/>
      <c r="BE8" s="39" t="s">
        <v>12</v>
      </c>
      <c r="BF8" s="40"/>
      <c r="BG8" s="40"/>
      <c r="BH8" s="40"/>
      <c r="BI8" s="40"/>
      <c r="BJ8" s="40"/>
      <c r="BK8" s="40"/>
      <c r="BL8" s="41"/>
      <c r="BM8" s="1"/>
      <c r="BN8" s="1"/>
      <c r="BO8" s="6"/>
      <c r="BQ8" s="114" t="s">
        <v>21</v>
      </c>
      <c r="BR8" s="114"/>
      <c r="BS8" s="114"/>
      <c r="BT8" s="114" t="s">
        <v>4</v>
      </c>
      <c r="BU8" s="114"/>
      <c r="BV8" s="123" t="s">
        <v>40</v>
      </c>
    </row>
    <row r="9" spans="1:90" ht="10.5" customHeight="1" x14ac:dyDescent="0.25">
      <c r="A9" s="3"/>
      <c r="B9" s="1"/>
      <c r="C9" s="4"/>
      <c r="D9" s="48"/>
      <c r="E9" s="48"/>
      <c r="F9" s="48"/>
      <c r="G9" s="48"/>
      <c r="H9" s="48"/>
      <c r="I9" s="48"/>
      <c r="J9" s="48"/>
      <c r="K9" s="48"/>
      <c r="L9" s="48"/>
      <c r="M9" s="49"/>
      <c r="N9" s="4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7"/>
      <c r="AL9" s="1"/>
      <c r="AM9" s="1"/>
      <c r="AN9" s="1"/>
      <c r="AO9" s="4"/>
      <c r="AP9" s="38"/>
      <c r="AQ9" s="38"/>
      <c r="AR9" s="38"/>
      <c r="AS9" s="38"/>
      <c r="AT9" s="38"/>
      <c r="AU9" s="38"/>
      <c r="AV9" s="7"/>
      <c r="AW9" s="4"/>
      <c r="AX9" s="38"/>
      <c r="AY9" s="38"/>
      <c r="AZ9" s="38"/>
      <c r="BA9" s="38"/>
      <c r="BB9" s="38"/>
      <c r="BC9" s="38"/>
      <c r="BD9" s="7"/>
      <c r="BE9" s="42"/>
      <c r="BF9" s="43"/>
      <c r="BG9" s="43"/>
      <c r="BH9" s="43"/>
      <c r="BI9" s="43"/>
      <c r="BJ9" s="43"/>
      <c r="BK9" s="43"/>
      <c r="BL9" s="44"/>
      <c r="BM9" s="1"/>
      <c r="BN9" s="1"/>
      <c r="BO9" s="6"/>
      <c r="BQ9" s="124" t="s">
        <v>22</v>
      </c>
      <c r="BR9" s="116" t="s">
        <v>12</v>
      </c>
      <c r="BS9" s="116"/>
      <c r="BT9" s="125">
        <f>CB9</f>
        <v>620</v>
      </c>
      <c r="BU9" s="126" t="s">
        <v>5</v>
      </c>
      <c r="BV9" s="127">
        <f>IFERROR(BT9/$BS$5,0)</f>
        <v>1</v>
      </c>
      <c r="BY9" s="116" t="s">
        <v>22</v>
      </c>
      <c r="BZ9" s="116"/>
      <c r="CA9" s="128">
        <f>COUNTIF(AX$18:BB$375,BY9)</f>
        <v>4</v>
      </c>
      <c r="CB9" s="128">
        <f>CA9*200-180</f>
        <v>620</v>
      </c>
      <c r="CC9" s="128"/>
      <c r="CE9" s="120">
        <f>BT9</f>
        <v>620</v>
      </c>
    </row>
    <row r="10" spans="1:90" ht="15.75" customHeight="1" x14ac:dyDescent="0.25">
      <c r="A10" s="4"/>
      <c r="B10" s="2"/>
      <c r="C10" s="11"/>
      <c r="D10" s="53" t="s">
        <v>4</v>
      </c>
      <c r="E10" s="53"/>
      <c r="F10" s="53"/>
      <c r="G10" s="53"/>
      <c r="H10" s="53"/>
      <c r="I10" s="53"/>
      <c r="J10" s="53"/>
      <c r="K10" s="53"/>
      <c r="L10" s="53"/>
      <c r="M10" s="54"/>
      <c r="N10" s="11"/>
      <c r="O10" s="57">
        <v>620</v>
      </c>
      <c r="P10" s="58"/>
      <c r="Q10" s="58"/>
      <c r="R10" s="58"/>
      <c r="S10" s="58" t="s">
        <v>5</v>
      </c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60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24" t="s">
        <v>23</v>
      </c>
      <c r="BR10" s="116" t="s">
        <v>24</v>
      </c>
      <c r="BS10" s="116"/>
      <c r="BT10" s="125">
        <f>CB10</f>
        <v>0</v>
      </c>
      <c r="BU10" s="126" t="s">
        <v>5</v>
      </c>
      <c r="BV10" s="127">
        <f t="shared" ref="BV10:BV12" si="0">IFERROR(BT10/$BS$5,0)</f>
        <v>0</v>
      </c>
      <c r="BY10" s="116" t="s">
        <v>23</v>
      </c>
      <c r="BZ10" s="116"/>
      <c r="CA10" s="128">
        <f>COUNTIF(AX$18:BB$375,BY10)</f>
        <v>0</v>
      </c>
      <c r="CB10" s="128">
        <f>CA10*200</f>
        <v>0</v>
      </c>
      <c r="CC10" s="128"/>
      <c r="CE10" s="120">
        <f t="shared" ref="CE10:CE12" si="1">BT10</f>
        <v>0</v>
      </c>
    </row>
    <row r="11" spans="1:90" ht="15.75" customHeight="1" x14ac:dyDescent="0.25">
      <c r="C11" s="3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3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61"/>
      <c r="BQ11" s="124" t="s">
        <v>25</v>
      </c>
      <c r="BR11" s="116" t="s">
        <v>26</v>
      </c>
      <c r="BS11" s="116"/>
      <c r="BT11" s="125">
        <f t="shared" ref="BT11:BT12" si="2">CB11</f>
        <v>0</v>
      </c>
      <c r="BU11" s="126" t="s">
        <v>5</v>
      </c>
      <c r="BV11" s="127">
        <f t="shared" si="0"/>
        <v>0</v>
      </c>
      <c r="BY11" s="116" t="s">
        <v>25</v>
      </c>
      <c r="BZ11" s="116"/>
      <c r="CA11" s="128">
        <f>COUNTIF(AX$18:BB$375,BY11)</f>
        <v>0</v>
      </c>
      <c r="CB11" s="128">
        <f t="shared" ref="CB11:CB12" si="3">CA11*200</f>
        <v>0</v>
      </c>
      <c r="CC11" s="128"/>
      <c r="CE11" s="120">
        <f t="shared" si="1"/>
        <v>0</v>
      </c>
    </row>
    <row r="12" spans="1:90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  <c r="BQ12" s="124" t="s">
        <v>27</v>
      </c>
      <c r="BR12" s="116" t="s">
        <v>28</v>
      </c>
      <c r="BS12" s="116"/>
      <c r="BT12" s="125">
        <f t="shared" si="2"/>
        <v>0</v>
      </c>
      <c r="BU12" s="126" t="s">
        <v>5</v>
      </c>
      <c r="BV12" s="127">
        <f t="shared" si="0"/>
        <v>0</v>
      </c>
      <c r="BY12" s="116" t="s">
        <v>27</v>
      </c>
      <c r="BZ12" s="116"/>
      <c r="CA12" s="128">
        <f>COUNTIF(AX$18:BB$375,BY12)</f>
        <v>0</v>
      </c>
      <c r="CB12" s="128">
        <f t="shared" si="3"/>
        <v>0</v>
      </c>
      <c r="CC12" s="128"/>
      <c r="CE12" s="120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14" t="s">
        <v>41</v>
      </c>
      <c r="BR13" s="114"/>
      <c r="BS13" s="114"/>
      <c r="BT13" s="129">
        <f>SUM(BT9:BT12)</f>
        <v>620</v>
      </c>
      <c r="BU13" s="130" t="s">
        <v>5</v>
      </c>
      <c r="BV13" s="131"/>
      <c r="BY13" s="116" t="s">
        <v>42</v>
      </c>
      <c r="BZ13" s="116"/>
      <c r="CA13" s="128"/>
      <c r="CB13" s="128">
        <f>SUM(CB9:CB12)</f>
        <v>620</v>
      </c>
      <c r="CC13" s="132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33" t="str">
        <f>IF(CC13=0,CE1,CE2)</f>
        <v>PANJANG BENAR</v>
      </c>
      <c r="BZ14" s="133"/>
      <c r="CA14" s="133"/>
      <c r="CB14" s="133"/>
      <c r="CC14" s="133"/>
    </row>
    <row r="15" spans="1:90" x14ac:dyDescent="0.25">
      <c r="A15" s="3"/>
      <c r="B15" s="1"/>
      <c r="C15" s="32" t="s">
        <v>14</v>
      </c>
      <c r="D15" s="32"/>
      <c r="E15" s="32" t="s">
        <v>15</v>
      </c>
      <c r="F15" s="32"/>
      <c r="G15" s="32"/>
      <c r="H15" s="32"/>
      <c r="I15" s="32"/>
      <c r="J15" s="32"/>
      <c r="K15" s="32" t="s">
        <v>16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 t="s">
        <v>17</v>
      </c>
      <c r="AF15" s="32"/>
      <c r="AG15" s="32"/>
      <c r="AH15" s="32"/>
      <c r="AI15" s="32"/>
      <c r="AJ15" s="32"/>
      <c r="AK15" s="32"/>
      <c r="AL15" s="32"/>
      <c r="AM15" s="32"/>
      <c r="AN15" s="32" t="s">
        <v>18</v>
      </c>
      <c r="AO15" s="32"/>
      <c r="AP15" s="32"/>
      <c r="AQ15" s="32"/>
      <c r="AR15" s="32"/>
      <c r="AS15" s="32" t="s">
        <v>19</v>
      </c>
      <c r="AT15" s="32"/>
      <c r="AU15" s="32"/>
      <c r="AV15" s="32"/>
      <c r="AW15" s="32"/>
      <c r="AX15" s="32" t="s">
        <v>20</v>
      </c>
      <c r="AY15" s="32"/>
      <c r="AZ15" s="32"/>
      <c r="BA15" s="32"/>
      <c r="BB15" s="32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33">
        <v>1</v>
      </c>
      <c r="D17" s="33"/>
      <c r="E17" s="33">
        <v>2</v>
      </c>
      <c r="F17" s="33"/>
      <c r="G17" s="33"/>
      <c r="H17" s="33"/>
      <c r="I17" s="33"/>
      <c r="J17" s="33"/>
      <c r="K17" s="33">
        <v>3</v>
      </c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>
        <v>4</v>
      </c>
      <c r="AF17" s="33"/>
      <c r="AG17" s="33"/>
      <c r="AH17" s="33"/>
      <c r="AI17" s="33"/>
      <c r="AJ17" s="33"/>
      <c r="AK17" s="33"/>
      <c r="AL17" s="33"/>
      <c r="AM17" s="33"/>
      <c r="AN17" s="34">
        <v>5</v>
      </c>
      <c r="AO17" s="34"/>
      <c r="AP17" s="34"/>
      <c r="AQ17" s="34"/>
      <c r="AR17" s="34"/>
      <c r="AS17" s="34">
        <v>6</v>
      </c>
      <c r="AT17" s="34"/>
      <c r="AU17" s="34"/>
      <c r="AV17" s="34"/>
      <c r="AW17" s="34"/>
      <c r="AX17" s="34">
        <v>7</v>
      </c>
      <c r="AY17" s="34"/>
      <c r="AZ17" s="34"/>
      <c r="BA17" s="34"/>
      <c r="BB17" s="34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3">
        <v>1</v>
      </c>
      <c r="D18" s="23"/>
      <c r="E18" s="27" t="s">
        <v>9</v>
      </c>
      <c r="F18" s="27"/>
      <c r="G18" s="27"/>
      <c r="H18" s="27"/>
      <c r="I18" s="27"/>
      <c r="J18" s="27"/>
      <c r="K18" s="23" t="s">
        <v>10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8">
        <v>0.62</v>
      </c>
      <c r="AF18" s="28"/>
      <c r="AG18" s="28"/>
      <c r="AH18" s="28"/>
      <c r="AI18" s="28"/>
      <c r="AJ18" s="28"/>
      <c r="AK18" s="28"/>
      <c r="AL18" s="28"/>
      <c r="AM18" s="28"/>
      <c r="AN18" s="23" t="s">
        <v>11</v>
      </c>
      <c r="AO18" s="23"/>
      <c r="AP18" s="23"/>
      <c r="AQ18" s="23"/>
      <c r="AR18" s="23"/>
      <c r="AS18" s="23" t="s">
        <v>29</v>
      </c>
      <c r="AT18" s="23"/>
      <c r="AU18" s="23"/>
      <c r="AV18" s="23"/>
      <c r="AW18" s="23"/>
      <c r="AX18" s="23" t="s">
        <v>22</v>
      </c>
      <c r="AY18" s="23"/>
      <c r="AZ18" s="23"/>
      <c r="BA18" s="23"/>
      <c r="BB18" s="23"/>
      <c r="BC18" s="1"/>
      <c r="BD18" s="29" t="s">
        <v>21</v>
      </c>
      <c r="BE18" s="30"/>
      <c r="BF18" s="30"/>
      <c r="BG18" s="30"/>
      <c r="BH18" s="30"/>
      <c r="BI18" s="30"/>
      <c r="BJ18" s="30"/>
      <c r="BK18" s="30"/>
      <c r="BL18" s="30"/>
      <c r="BM18" s="30"/>
      <c r="BN18" s="31"/>
      <c r="BO18" s="6"/>
    </row>
    <row r="19" spans="1:67" x14ac:dyDescent="0.25">
      <c r="A19" s="3"/>
      <c r="B19" s="1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 t="s">
        <v>29</v>
      </c>
      <c r="AO19" s="23"/>
      <c r="AP19" s="23"/>
      <c r="AQ19" s="23"/>
      <c r="AR19" s="23"/>
      <c r="AS19" s="23" t="s">
        <v>30</v>
      </c>
      <c r="AT19" s="23"/>
      <c r="AU19" s="23"/>
      <c r="AV19" s="23"/>
      <c r="AW19" s="23"/>
      <c r="AX19" s="23" t="s">
        <v>22</v>
      </c>
      <c r="AY19" s="23"/>
      <c r="AZ19" s="23"/>
      <c r="BA19" s="23"/>
      <c r="BB19" s="23"/>
      <c r="BC19" s="1"/>
      <c r="BD19" s="29" t="s">
        <v>22</v>
      </c>
      <c r="BE19" s="30"/>
      <c r="BF19" s="31"/>
      <c r="BG19" s="29" t="s">
        <v>12</v>
      </c>
      <c r="BH19" s="30"/>
      <c r="BI19" s="30"/>
      <c r="BJ19" s="30"/>
      <c r="BK19" s="30"/>
      <c r="BL19" s="30"/>
      <c r="BM19" s="30"/>
      <c r="BN19" s="31"/>
      <c r="BO19" s="6"/>
    </row>
    <row r="20" spans="1:67" x14ac:dyDescent="0.25">
      <c r="A20" s="3"/>
      <c r="B20" s="1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30</v>
      </c>
      <c r="AO20" s="23"/>
      <c r="AP20" s="23"/>
      <c r="AQ20" s="23"/>
      <c r="AR20" s="23"/>
      <c r="AS20" s="23" t="s">
        <v>31</v>
      </c>
      <c r="AT20" s="23"/>
      <c r="AU20" s="23"/>
      <c r="AV20" s="23"/>
      <c r="AW20" s="23"/>
      <c r="AX20" s="23" t="s">
        <v>22</v>
      </c>
      <c r="AY20" s="23"/>
      <c r="AZ20" s="23"/>
      <c r="BA20" s="23"/>
      <c r="BB20" s="23"/>
      <c r="BC20" s="1"/>
      <c r="BD20" s="29" t="s">
        <v>23</v>
      </c>
      <c r="BE20" s="30"/>
      <c r="BF20" s="31"/>
      <c r="BG20" s="29" t="s">
        <v>24</v>
      </c>
      <c r="BH20" s="30"/>
      <c r="BI20" s="30"/>
      <c r="BJ20" s="30"/>
      <c r="BK20" s="30"/>
      <c r="BL20" s="30"/>
      <c r="BM20" s="30"/>
      <c r="BN20" s="31"/>
      <c r="BO20" s="6"/>
    </row>
    <row r="21" spans="1:67" x14ac:dyDescent="0.25">
      <c r="A21" s="3"/>
      <c r="B21" s="1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 t="s">
        <v>31</v>
      </c>
      <c r="AO21" s="23"/>
      <c r="AP21" s="23"/>
      <c r="AQ21" s="23"/>
      <c r="AR21" s="23"/>
      <c r="AS21" s="23" t="s">
        <v>13</v>
      </c>
      <c r="AT21" s="23"/>
      <c r="AU21" s="23"/>
      <c r="AV21" s="23"/>
      <c r="AW21" s="23"/>
      <c r="AX21" s="23" t="s">
        <v>22</v>
      </c>
      <c r="AY21" s="23"/>
      <c r="AZ21" s="23"/>
      <c r="BA21" s="23"/>
      <c r="BB21" s="23"/>
      <c r="BC21" s="1"/>
      <c r="BD21" s="29" t="s">
        <v>25</v>
      </c>
      <c r="BE21" s="30"/>
      <c r="BF21" s="31"/>
      <c r="BG21" s="29" t="s">
        <v>26</v>
      </c>
      <c r="BH21" s="30"/>
      <c r="BI21" s="30"/>
      <c r="BJ21" s="30"/>
      <c r="BK21" s="30"/>
      <c r="BL21" s="30"/>
      <c r="BM21" s="30"/>
      <c r="BN21" s="31"/>
      <c r="BO21" s="6"/>
    </row>
    <row r="22" spans="1:67" x14ac:dyDescent="0.25">
      <c r="A22" s="1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24" t="s">
        <v>27</v>
      </c>
      <c r="BE22" s="25"/>
      <c r="BF22" s="26"/>
      <c r="BG22" s="24" t="s">
        <v>28</v>
      </c>
      <c r="BH22" s="25"/>
      <c r="BI22" s="25"/>
      <c r="BJ22" s="25"/>
      <c r="BK22" s="25"/>
      <c r="BL22" s="25"/>
      <c r="BM22" s="25"/>
      <c r="BN22" s="26"/>
      <c r="BO22" s="14"/>
    </row>
  </sheetData>
  <mergeCells count="85">
    <mergeCell ref="BR12:BS12"/>
    <mergeCell ref="BY12:BZ12"/>
    <mergeCell ref="BQ13:BS13"/>
    <mergeCell ref="BY13:BZ13"/>
    <mergeCell ref="BY14:CC14"/>
    <mergeCell ref="BY9:BZ9"/>
    <mergeCell ref="BR10:BS10"/>
    <mergeCell ref="BY10:BZ10"/>
    <mergeCell ref="BR11:BS11"/>
    <mergeCell ref="BY11:BZ11"/>
    <mergeCell ref="BQ5:BR5"/>
    <mergeCell ref="BS5:BV5"/>
    <mergeCell ref="BQ8:BS8"/>
    <mergeCell ref="BT8:BU8"/>
    <mergeCell ref="BR9:BS9"/>
    <mergeCell ref="BQ1:BV1"/>
    <mergeCell ref="BQ3:BR3"/>
    <mergeCell ref="BS3:BW3"/>
    <mergeCell ref="BQ4:BR4"/>
    <mergeCell ref="BS4:BW4"/>
    <mergeCell ref="A1:BO1"/>
    <mergeCell ref="D6:M7"/>
    <mergeCell ref="O6:AJ7"/>
    <mergeCell ref="D8:M9"/>
    <mergeCell ref="O8:AJ9"/>
    <mergeCell ref="AP6:AU7"/>
    <mergeCell ref="AX6:BC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D10:M11"/>
    <mergeCell ref="O10:R11"/>
    <mergeCell ref="S10:AK11"/>
    <mergeCell ref="BD21:BF21"/>
    <mergeCell ref="BG21:BN21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E19:J19"/>
    <mergeCell ref="K19:AD19"/>
    <mergeCell ref="AE19:AM19"/>
    <mergeCell ref="AN19:AR19"/>
    <mergeCell ref="AS19:AW19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C663-5F0D-4279-80EB-B9532DE2083F}">
  <dimension ref="A1:DB3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45" t="s">
        <v>32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33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80" t="s">
        <v>11</v>
      </c>
      <c r="C6" s="8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80" t="s">
        <v>13</v>
      </c>
      <c r="S6" s="8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6"/>
      <c r="DB6" s="18" t="s">
        <v>22</v>
      </c>
    </row>
    <row r="7" spans="1:106" x14ac:dyDescent="0.25">
      <c r="A7" s="3"/>
      <c r="B7" s="82"/>
      <c r="C7" s="8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82"/>
      <c r="S7" s="83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6"/>
    </row>
    <row r="8" spans="1:106" x14ac:dyDescent="0.25">
      <c r="A8" s="3"/>
      <c r="B8" s="82"/>
      <c r="C8" s="8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82"/>
      <c r="S8" s="83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6"/>
      <c r="DB8" s="19" t="s">
        <v>23</v>
      </c>
    </row>
    <row r="9" spans="1:106" x14ac:dyDescent="0.25">
      <c r="A9" s="3"/>
      <c r="B9" s="84"/>
      <c r="C9" s="8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84"/>
      <c r="S9" s="85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20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71" t="s">
        <v>22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3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6"/>
      <c r="DB12" s="21" t="s">
        <v>27</v>
      </c>
    </row>
    <row r="13" spans="1:106" x14ac:dyDescent="0.25">
      <c r="A13" s="3"/>
      <c r="B13" s="1"/>
      <c r="C13" s="74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6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6"/>
    </row>
    <row r="14" spans="1:106" x14ac:dyDescent="0.25">
      <c r="A14" s="3"/>
      <c r="B14" s="1"/>
      <c r="C14" s="77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9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6"/>
    </row>
    <row r="15" spans="1:106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7"/>
    </row>
    <row r="17" spans="1:104" x14ac:dyDescent="0.25">
      <c r="A17" s="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9"/>
    </row>
    <row r="18" spans="1:104" ht="18.75" x14ac:dyDescent="0.3">
      <c r="A18" s="3"/>
      <c r="B18" s="10" t="s">
        <v>34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6"/>
    </row>
    <row r="19" spans="1:104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6"/>
    </row>
    <row r="20" spans="1:104" x14ac:dyDescent="0.25">
      <c r="A20" s="3"/>
      <c r="B20" s="80" t="s">
        <v>11</v>
      </c>
      <c r="C20" s="81"/>
      <c r="D20" s="1"/>
      <c r="E20" s="1"/>
      <c r="F20" s="80" t="s">
        <v>29</v>
      </c>
      <c r="G20" s="81"/>
      <c r="H20" s="1"/>
      <c r="I20" s="1"/>
      <c r="J20" s="80" t="s">
        <v>30</v>
      </c>
      <c r="K20" s="81"/>
      <c r="L20" s="1"/>
      <c r="M20" s="1"/>
      <c r="N20" s="80" t="s">
        <v>31</v>
      </c>
      <c r="O20" s="81"/>
      <c r="P20" s="1"/>
      <c r="Q20" s="1"/>
      <c r="R20" s="80" t="s">
        <v>13</v>
      </c>
      <c r="S20" s="8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82"/>
      <c r="C21" s="83"/>
      <c r="D21" s="1"/>
      <c r="E21" s="1"/>
      <c r="F21" s="82"/>
      <c r="G21" s="83"/>
      <c r="H21" s="1"/>
      <c r="I21" s="1"/>
      <c r="J21" s="82"/>
      <c r="K21" s="83"/>
      <c r="L21" s="1"/>
      <c r="M21" s="1"/>
      <c r="N21" s="82"/>
      <c r="O21" s="83"/>
      <c r="P21" s="1"/>
      <c r="Q21" s="1"/>
      <c r="R21" s="82"/>
      <c r="S21" s="83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82"/>
      <c r="C22" s="83"/>
      <c r="D22" s="1"/>
      <c r="E22" s="1"/>
      <c r="F22" s="82"/>
      <c r="G22" s="83"/>
      <c r="H22" s="1"/>
      <c r="I22" s="1"/>
      <c r="J22" s="82"/>
      <c r="K22" s="83"/>
      <c r="L22" s="1"/>
      <c r="M22" s="1"/>
      <c r="N22" s="82"/>
      <c r="O22" s="83"/>
      <c r="P22" s="1"/>
      <c r="Q22" s="1"/>
      <c r="R22" s="82"/>
      <c r="S22" s="83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6"/>
    </row>
    <row r="23" spans="1:104" x14ac:dyDescent="0.25">
      <c r="A23" s="3"/>
      <c r="B23" s="84"/>
      <c r="C23" s="85"/>
      <c r="D23" s="1"/>
      <c r="E23" s="1"/>
      <c r="F23" s="84"/>
      <c r="G23" s="85"/>
      <c r="H23" s="1"/>
      <c r="I23" s="1"/>
      <c r="J23" s="84"/>
      <c r="K23" s="85"/>
      <c r="L23" s="1"/>
      <c r="M23" s="1"/>
      <c r="N23" s="84"/>
      <c r="O23" s="85"/>
      <c r="P23" s="1"/>
      <c r="Q23" s="1"/>
      <c r="R23" s="84"/>
      <c r="S23" s="85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6"/>
    </row>
    <row r="24" spans="1:104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1"/>
      <c r="C26" s="71" t="s">
        <v>22</v>
      </c>
      <c r="D26" s="72"/>
      <c r="E26" s="72"/>
      <c r="F26" s="73"/>
      <c r="G26" s="71" t="s">
        <v>22</v>
      </c>
      <c r="H26" s="72"/>
      <c r="I26" s="72"/>
      <c r="J26" s="73"/>
      <c r="K26" s="71" t="s">
        <v>22</v>
      </c>
      <c r="L26" s="72"/>
      <c r="M26" s="72"/>
      <c r="N26" s="73"/>
      <c r="O26" s="71" t="s">
        <v>22</v>
      </c>
      <c r="P26" s="72"/>
      <c r="Q26" s="72"/>
      <c r="R26" s="73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1"/>
      <c r="C27" s="74"/>
      <c r="D27" s="75"/>
      <c r="E27" s="75"/>
      <c r="F27" s="76"/>
      <c r="G27" s="74"/>
      <c r="H27" s="75"/>
      <c r="I27" s="75"/>
      <c r="J27" s="76"/>
      <c r="K27" s="74"/>
      <c r="L27" s="75"/>
      <c r="M27" s="75"/>
      <c r="N27" s="76"/>
      <c r="O27" s="74"/>
      <c r="P27" s="75"/>
      <c r="Q27" s="75"/>
      <c r="R27" s="76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1"/>
      <c r="C28" s="77"/>
      <c r="D28" s="78"/>
      <c r="E28" s="78"/>
      <c r="F28" s="79"/>
      <c r="G28" s="77"/>
      <c r="H28" s="78"/>
      <c r="I28" s="78"/>
      <c r="J28" s="79"/>
      <c r="K28" s="77"/>
      <c r="L28" s="78"/>
      <c r="M28" s="78"/>
      <c r="N28" s="79"/>
      <c r="O28" s="77"/>
      <c r="P28" s="78"/>
      <c r="Q28" s="78"/>
      <c r="R28" s="79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7"/>
    </row>
    <row r="31" spans="1:104" x14ac:dyDescent="0.2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9"/>
    </row>
    <row r="32" spans="1:104" ht="18.75" x14ac:dyDescent="0.3">
      <c r="A32" s="3"/>
      <c r="B32" s="10" t="s">
        <v>35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1"/>
      <c r="D34" s="86" t="s">
        <v>22</v>
      </c>
      <c r="E34" s="87"/>
      <c r="F34" s="87"/>
      <c r="G34" s="87"/>
      <c r="H34" s="8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95" t="s">
        <v>23</v>
      </c>
      <c r="U34" s="96"/>
      <c r="V34" s="96"/>
      <c r="W34" s="96"/>
      <c r="X34" s="97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04" t="s">
        <v>25</v>
      </c>
      <c r="AM34" s="105"/>
      <c r="AN34" s="105"/>
      <c r="AO34" s="105"/>
      <c r="AP34" s="106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62" t="s">
        <v>27</v>
      </c>
      <c r="BH34" s="63"/>
      <c r="BI34" s="63"/>
      <c r="BJ34" s="63"/>
      <c r="BK34" s="64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ht="15.75" x14ac:dyDescent="0.25">
      <c r="A35" s="3"/>
      <c r="B35" s="1"/>
      <c r="C35" s="1"/>
      <c r="D35" s="89"/>
      <c r="E35" s="90"/>
      <c r="F35" s="90"/>
      <c r="G35" s="90"/>
      <c r="H35" s="91"/>
      <c r="I35" s="1"/>
      <c r="J35" s="1"/>
      <c r="K35" s="22" t="s">
        <v>12</v>
      </c>
      <c r="L35" s="1"/>
      <c r="M35" s="1"/>
      <c r="N35" s="1"/>
      <c r="O35" s="1"/>
      <c r="P35" s="1"/>
      <c r="Q35" s="1"/>
      <c r="R35" s="1"/>
      <c r="S35" s="1"/>
      <c r="T35" s="98"/>
      <c r="U35" s="99"/>
      <c r="V35" s="99"/>
      <c r="W35" s="99"/>
      <c r="X35" s="100"/>
      <c r="Y35" s="1"/>
      <c r="Z35" s="1"/>
      <c r="AA35" s="22" t="s">
        <v>24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07"/>
      <c r="AM35" s="108"/>
      <c r="AN35" s="108"/>
      <c r="AO35" s="108"/>
      <c r="AP35" s="109"/>
      <c r="AQ35" s="1"/>
      <c r="AR35" s="1"/>
      <c r="AS35" s="22" t="s">
        <v>26</v>
      </c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65"/>
      <c r="BH35" s="66"/>
      <c r="BI35" s="66"/>
      <c r="BJ35" s="66"/>
      <c r="BK35" s="67"/>
      <c r="BL35" s="1"/>
      <c r="BM35" s="1"/>
      <c r="BN35" s="22" t="s">
        <v>28</v>
      </c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1"/>
      <c r="C36" s="1"/>
      <c r="D36" s="92"/>
      <c r="E36" s="93"/>
      <c r="F36" s="93"/>
      <c r="G36" s="93"/>
      <c r="H36" s="9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01"/>
      <c r="U36" s="102"/>
      <c r="V36" s="102"/>
      <c r="W36" s="102"/>
      <c r="X36" s="103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10"/>
      <c r="AM36" s="111"/>
      <c r="AN36" s="111"/>
      <c r="AO36" s="111"/>
      <c r="AP36" s="112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68"/>
      <c r="BH36" s="69"/>
      <c r="BI36" s="69"/>
      <c r="BJ36" s="69"/>
      <c r="BK36" s="70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6"/>
    </row>
    <row r="37" spans="1:104" x14ac:dyDescent="0.25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7"/>
    </row>
  </sheetData>
  <mergeCells count="17">
    <mergeCell ref="A1:CZ1"/>
    <mergeCell ref="B6:C9"/>
    <mergeCell ref="C12:R14"/>
    <mergeCell ref="R6:S9"/>
    <mergeCell ref="C26:F28"/>
    <mergeCell ref="B20:C23"/>
    <mergeCell ref="G26:J28"/>
    <mergeCell ref="F20:G23"/>
    <mergeCell ref="K26:N28"/>
    <mergeCell ref="J20:K23"/>
    <mergeCell ref="BG34:BK36"/>
    <mergeCell ref="O26:R28"/>
    <mergeCell ref="N20:O23"/>
    <mergeCell ref="R20:S23"/>
    <mergeCell ref="D34:H36"/>
    <mergeCell ref="T34:X36"/>
    <mergeCell ref="AL34:AP3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2020-10-21T07:54:35Z</dcterms:created>
  <dcterms:modified xsi:type="dcterms:W3CDTF">2020-10-21T08:03:22Z</dcterms:modified>
</cp:coreProperties>
</file>